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5" i="1"/>
  <c r="T5"/>
  <c r="S6"/>
  <c r="T6"/>
  <c r="S7"/>
  <c r="T7"/>
  <c r="S8"/>
  <c r="T8"/>
  <c r="S9"/>
  <c r="T9"/>
  <c r="S10"/>
  <c r="T10"/>
  <c r="O11"/>
  <c r="Q11"/>
  <c r="T11"/>
  <c r="T12"/>
</calcChain>
</file>

<file path=xl/sharedStrings.xml><?xml version="1.0" encoding="utf-8"?>
<sst xmlns="http://schemas.openxmlformats.org/spreadsheetml/2006/main" count="147" uniqueCount="88">
  <si>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</si>
  <si>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</si>
  <si>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</si>
  <si>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</si>
  <si>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</si>
  <si>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</si>
  <si>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</si>
  <si>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</si>
  <si>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</si>
  <si>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</si>
  <si>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</si>
  <si>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</si>
  <si>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</si>
  <si>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</si>
  <si>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</si>
  <si>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</si>
  <si>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</si>
  <si>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</si>
  <si>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</si>
  <si>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</si>
  <si>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</si>
  <si>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</si>
  <si>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</si>
  <si>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</si>
  <si>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</si>
  <si>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</si>
  <si>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</si>
  <si>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</si>
  <si>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</si>
  <si>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</si>
  <si>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</si>
  <si>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</si>
  <si>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</si>
  <si>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</si>
  <si>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Спецификация на поставка электрощитового оборудования по проектам ГРП. Энергоблок № 4 Ростовской АЭС</t>
  </si>
  <si>
    <t>5.ИСУП.4776093</t>
  </si>
  <si>
    <t>УАВР</t>
  </si>
  <si>
    <t>Устройство автоматического включения резерва</t>
  </si>
  <si>
    <t>УАВР-Я8302АТ-4064-УХЛ4</t>
  </si>
  <si>
    <t>степень защиты IP54. Вид системы зазедления TN-C-S, 800х600х360</t>
  </si>
  <si>
    <t>ГОСТ Р 51321.1</t>
  </si>
  <si>
    <t>4</t>
  </si>
  <si>
    <t>III</t>
  </si>
  <si>
    <t>ГРП-368-Б4-РО-ЭО.3.С (47772 с/о)</t>
  </si>
  <si>
    <t/>
  </si>
  <si>
    <t>4555-1 (47770 с/о)</t>
  </si>
  <si>
    <t>1</t>
  </si>
  <si>
    <t>шт.</t>
  </si>
  <si>
    <t>Временные здания и сооружения</t>
  </si>
  <si>
    <t>см. ГРП-368-Б4-РО-ЭО.3 лист №4</t>
  </si>
  <si>
    <t>Отдел проектирования общестанционных сооружений бюро комплексного проектирования №3</t>
  </si>
  <si>
    <t>оборудование</t>
  </si>
  <si>
    <t>5.ИСУП.4776094</t>
  </si>
  <si>
    <t>ПР</t>
  </si>
  <si>
    <t>Пункт распределительный</t>
  </si>
  <si>
    <t>ПР8501С-2132-54-УХЛ3</t>
  </si>
  <si>
    <t>напольного исполнения, степень защиты IP54. В составе: 1) выключатель ввода: ВА88-40, тип расцепителя: тепловой, электромагнитный; Iн=630А, Iкз=10Iн - 1 шт.; 2) выключатель распределения: ВА47-100, Iн=100А, характеристика срабатывания электромагнитного расцепителя "С", число полюсов-3 - 12 шт.. Вид системы заземления TN-S</t>
  </si>
  <si>
    <t>ТУ 3433-006-05774835-2000</t>
  </si>
  <si>
    <t>2</t>
  </si>
  <si>
    <t>см. ГРП-368-Б4-РО-ЭО.3 лист №2</t>
  </si>
  <si>
    <t>5.ИСУП.4776095</t>
  </si>
  <si>
    <t>Ящик силовой</t>
  </si>
  <si>
    <t>ЯР01-32-400</t>
  </si>
  <si>
    <t>с разъединителем ВР32-37В и предохранителями ППН37 (3 шт.), Iн=400А, Iн плювсю=400 А, Uн=380В, IP54, 700х380х200</t>
  </si>
  <si>
    <t>ГРП-368-Б4-РО-ЭС.СТ.С (47031 с/о)</t>
  </si>
  <si>
    <t>4479-1 (47034 с/о) изм. 1</t>
  </si>
  <si>
    <t>ЯРП1-ЯРП4</t>
  </si>
  <si>
    <t>5.ИСУП.4776096</t>
  </si>
  <si>
    <t>Шкаф распределительный</t>
  </si>
  <si>
    <t>ШР11-73708-54</t>
  </si>
  <si>
    <t>с разъединителем ВР32 Iн=400А и предохранителями ПН2-250, Iн=250А, Iнпл.вс.=250А, 5групп, IP54</t>
  </si>
  <si>
    <t>ШР1-1 - ШР55-1, ШР1-СГ - ШР6-СГ</t>
  </si>
  <si>
    <t>5.ИСУП.4776097</t>
  </si>
  <si>
    <t>ПР8501-2 094-54УЗ</t>
  </si>
  <si>
    <t>с автоматическими выключателями: на вводе ВА57-39 (с ручным приводом) Iн=630А, и 4 шт. распределительных трехполюсных ВА57-35 Iн=250А, IP54, 1200х850х200</t>
  </si>
  <si>
    <t>3</t>
  </si>
  <si>
    <t>РП-С</t>
  </si>
  <si>
    <t>5.ИСУП.4776098</t>
  </si>
  <si>
    <t>ЯР02-32-250 УХЛ3</t>
  </si>
  <si>
    <t>с разъединителем ВР32-31В и предохранителями ПН2 (3 шт.), Iн=250А, Iн пл.вс.=250А, UН=380В, IP54, 600х290х180</t>
  </si>
  <si>
    <t>Я1-С - Я14-С</t>
  </si>
  <si>
    <t>Итого:</t>
  </si>
  <si>
    <t>в т.ч. НДС 18%</t>
  </si>
  <si>
    <t>Приложение №1 к Договору №_____________________от "___" _____________2013 года</t>
  </si>
  <si>
    <t>ПОДПИСИ СТОРОН</t>
  </si>
  <si>
    <t>От Покупателя:</t>
  </si>
  <si>
    <t>От Поставщика:</t>
  </si>
  <si>
    <t xml:space="preserve">________________ </t>
  </si>
</sst>
</file>

<file path=xl/styles.xml><?xml version="1.0" encoding="utf-8"?>
<styleSheet xmlns="http://schemas.openxmlformats.org/spreadsheetml/2006/main">
  <numFmts count="4">
    <numFmt numFmtId="164" formatCode="#,##0_ ;[Red]\-#,##0\ "/>
    <numFmt numFmtId="165" formatCode="dd/mm/yy;@"/>
    <numFmt numFmtId="166" formatCode="000000"/>
    <numFmt numFmtId="167" formatCode="[$-419]mmmm\ yyyy;@"/>
  </numFmts>
  <fonts count="1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wrapText="1"/>
    </xf>
    <xf numFmtId="165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0" fontId="3" fillId="0" borderId="2" xfId="0" applyFont="1" applyBorder="1" applyAlignment="1"/>
    <xf numFmtId="0" fontId="3" fillId="0" borderId="0" xfId="0" applyFont="1" applyAlignment="1"/>
    <xf numFmtId="49" fontId="3" fillId="0" borderId="2" xfId="0" applyNumberFormat="1" applyFont="1" applyBorder="1" applyAlignment="1"/>
    <xf numFmtId="4" fontId="5" fillId="0" borderId="0" xfId="0" applyNumberFormat="1" applyFont="1" applyAlignment="1">
      <alignment wrapText="1"/>
    </xf>
    <xf numFmtId="4" fontId="5" fillId="0" borderId="0" xfId="0" applyNumberFormat="1" applyFont="1"/>
    <xf numFmtId="49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wrapText="1"/>
    </xf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165" fontId="5" fillId="0" borderId="1" xfId="0" applyNumberFormat="1" applyFont="1" applyBorder="1" applyAlignment="1">
      <alignment wrapText="1"/>
    </xf>
    <xf numFmtId="166" fontId="5" fillId="0" borderId="1" xfId="0" applyNumberFormat="1" applyFont="1" applyBorder="1" applyAlignment="1">
      <alignment wrapText="1"/>
    </xf>
    <xf numFmtId="167" fontId="5" fillId="0" borderId="1" xfId="0" applyNumberFormat="1" applyFont="1" applyBorder="1" applyAlignment="1">
      <alignment wrapText="1"/>
    </xf>
    <xf numFmtId="4" fontId="7" fillId="0" borderId="0" xfId="1" applyNumberFormat="1" applyFont="1" applyFill="1"/>
    <xf numFmtId="3" fontId="8" fillId="0" borderId="0" xfId="1" applyNumberFormat="1" applyFont="1" applyFill="1" applyBorder="1" applyAlignment="1">
      <alignment vertical="center"/>
    </xf>
    <xf numFmtId="4" fontId="9" fillId="0" borderId="0" xfId="1" applyNumberFormat="1" applyFont="1" applyFill="1" applyBorder="1" applyAlignment="1">
      <alignment vertical="center"/>
    </xf>
    <xf numFmtId="4" fontId="8" fillId="0" borderId="0" xfId="1" applyNumberFormat="1" applyFont="1" applyFill="1" applyBorder="1" applyAlignment="1">
      <alignment vertical="center"/>
    </xf>
    <xf numFmtId="0" fontId="10" fillId="0" borderId="0" xfId="1" applyFont="1" applyFill="1"/>
    <xf numFmtId="0" fontId="6" fillId="0" borderId="0" xfId="1" applyFont="1" applyFill="1" applyAlignment="1">
      <alignment horizontal="center" vertical="center" wrapText="1"/>
    </xf>
    <xf numFmtId="0" fontId="7" fillId="0" borderId="0" xfId="1" applyFont="1"/>
    <xf numFmtId="0" fontId="1" fillId="0" borderId="0" xfId="1" applyFill="1"/>
    <xf numFmtId="0" fontId="1" fillId="0" borderId="0" xfId="1"/>
    <xf numFmtId="0" fontId="6" fillId="0" borderId="0" xfId="0" applyFont="1" applyAlignment="1">
      <alignment horizontal="center" vertical="center" wrapText="1"/>
    </xf>
    <xf numFmtId="0" fontId="11" fillId="0" borderId="0" xfId="1" applyFont="1" applyFill="1" applyAlignment="1"/>
    <xf numFmtId="49" fontId="11" fillId="0" borderId="0" xfId="1" applyNumberFormat="1" applyFont="1" applyFill="1" applyAlignment="1"/>
    <xf numFmtId="0" fontId="8" fillId="0" borderId="0" xfId="1" applyFont="1" applyFill="1" applyAlignment="1"/>
    <xf numFmtId="2" fontId="11" fillId="0" borderId="0" xfId="1" applyNumberFormat="1" applyFont="1" applyFill="1" applyAlignment="1"/>
    <xf numFmtId="0" fontId="12" fillId="0" borderId="0" xfId="1" applyFont="1" applyFill="1" applyAlignment="1">
      <alignment horizontal="center"/>
    </xf>
    <xf numFmtId="0" fontId="13" fillId="0" borderId="0" xfId="1" applyFont="1" applyFill="1" applyAlignment="1"/>
    <xf numFmtId="0" fontId="12" fillId="0" borderId="0" xfId="1" applyFont="1" applyFill="1" applyAlignment="1"/>
    <xf numFmtId="49" fontId="12" fillId="0" borderId="0" xfId="1" applyNumberFormat="1" applyFont="1" applyFill="1" applyAlignment="1"/>
    <xf numFmtId="49" fontId="12" fillId="0" borderId="0" xfId="1" applyNumberFormat="1" applyFont="1" applyFill="1" applyAlignment="1">
      <alignment horizontal="center"/>
    </xf>
    <xf numFmtId="1" fontId="12" fillId="0" borderId="0" xfId="1" applyNumberFormat="1" applyFont="1" applyFill="1" applyAlignment="1"/>
    <xf numFmtId="49" fontId="3" fillId="0" borderId="2" xfId="0" applyNumberFormat="1" applyFont="1" applyBorder="1" applyAlignment="1">
      <alignment horizontal="left"/>
    </xf>
  </cellXfs>
  <cellStyles count="3">
    <cellStyle name="Обычный" xfId="0" builtinId="0"/>
    <cellStyle name="Обычный 3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21"/>
  <sheetViews>
    <sheetView tabSelected="1" zoomScale="75" zoomScaleNormal="70" workbookViewId="0">
      <pane xSplit="4" ySplit="4" topLeftCell="E5" activePane="bottomRight" state="frozen"/>
      <selection pane="topRight" activeCell="E1" sqref="E1"/>
      <selection pane="bottomLeft" activeCell="A4" sqref="A4"/>
      <selection pane="bottomRight" activeCell="R31" sqref="R31"/>
    </sheetView>
  </sheetViews>
  <sheetFormatPr defaultRowHeight="12"/>
  <cols>
    <col min="1" max="1" width="5.28515625" style="7" customWidth="1"/>
    <col min="2" max="2" width="9.140625" style="10"/>
    <col min="3" max="3" width="9.42578125" style="10" customWidth="1"/>
    <col min="4" max="4" width="22.42578125" style="10" customWidth="1"/>
    <col min="5" max="5" width="14.7109375" style="10" customWidth="1"/>
    <col min="6" max="6" width="23.42578125" style="10" customWidth="1"/>
    <col min="7" max="7" width="9.85546875" style="10" customWidth="1"/>
    <col min="8" max="8" width="8.42578125" style="10" customWidth="1"/>
    <col min="9" max="9" width="6.5703125" style="10" customWidth="1"/>
    <col min="10" max="10" width="14.85546875" style="10" customWidth="1"/>
    <col min="11" max="11" width="8.140625" style="7" customWidth="1"/>
    <col min="12" max="12" width="7.140625" style="10" customWidth="1"/>
    <col min="13" max="13" width="12.7109375" style="10" customWidth="1"/>
    <col min="14" max="14" width="7" style="10" customWidth="1"/>
    <col min="15" max="15" width="8.5703125" style="9" customWidth="1"/>
    <col min="16" max="16" width="6.5703125" style="7" customWidth="1"/>
    <col min="17" max="17" width="12" style="14" hidden="1" customWidth="1"/>
    <col min="18" max="19" width="12.7109375" style="15" customWidth="1"/>
    <col min="20" max="20" width="16.140625" style="15" customWidth="1"/>
    <col min="21" max="21" width="17.85546875" style="10" customWidth="1"/>
    <col min="22" max="22" width="12" style="8" customWidth="1"/>
    <col min="23" max="24" width="17" style="10" customWidth="1"/>
    <col min="25" max="25" width="12.5703125" style="10" customWidth="1"/>
    <col min="26" max="26" width="11.28515625" style="7" customWidth="1"/>
    <col min="27" max="16384" width="9.140625" style="7"/>
  </cols>
  <sheetData>
    <row r="1" spans="1:37" customFormat="1" ht="20.25">
      <c r="A1" s="24"/>
      <c r="B1" s="25"/>
      <c r="C1" s="26"/>
      <c r="D1" s="24"/>
      <c r="E1" s="26"/>
      <c r="F1" s="26"/>
      <c r="G1" s="26"/>
      <c r="H1" s="26"/>
      <c r="I1" s="27"/>
      <c r="J1" s="27"/>
      <c r="K1" s="27"/>
      <c r="L1" s="27"/>
      <c r="M1" s="27"/>
      <c r="N1" s="28" t="s">
        <v>83</v>
      </c>
      <c r="O1" s="24"/>
      <c r="P1" s="24"/>
      <c r="Q1" s="24"/>
      <c r="R1" s="24"/>
      <c r="S1" s="24"/>
      <c r="T1" s="24"/>
      <c r="U1" s="10"/>
      <c r="V1" s="24"/>
      <c r="W1" s="29"/>
      <c r="X1" s="24"/>
      <c r="Y1" s="24"/>
      <c r="Z1" s="24"/>
      <c r="AA1" s="24"/>
      <c r="AB1" s="24"/>
      <c r="AC1" s="30"/>
      <c r="AD1" s="24"/>
      <c r="AE1" s="24"/>
      <c r="AF1" s="24"/>
      <c r="AG1" s="24"/>
      <c r="AH1" s="31"/>
      <c r="AI1" s="32"/>
    </row>
    <row r="2" spans="1:37" s="12" customFormat="1" ht="15.75" customHeight="1">
      <c r="A2" s="11"/>
      <c r="B2" s="13"/>
      <c r="C2" s="13"/>
      <c r="D2" s="13"/>
      <c r="E2" s="13"/>
      <c r="F2" s="13"/>
      <c r="G2" s="44" t="s">
        <v>34</v>
      </c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13"/>
      <c r="V2" s="13"/>
      <c r="W2" s="13"/>
      <c r="X2" s="13"/>
      <c r="Y2" s="13"/>
      <c r="Z2" s="13"/>
    </row>
    <row r="3" spans="1:37" s="4" customFormat="1" ht="63.7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10</v>
      </c>
      <c r="I3" s="2" t="s">
        <v>11</v>
      </c>
      <c r="J3" s="2" t="s">
        <v>20</v>
      </c>
      <c r="K3" s="2" t="s">
        <v>7</v>
      </c>
      <c r="L3" s="2" t="s">
        <v>8</v>
      </c>
      <c r="M3" s="2" t="s">
        <v>12</v>
      </c>
      <c r="N3" s="2" t="s">
        <v>7</v>
      </c>
      <c r="O3" s="3" t="s">
        <v>9</v>
      </c>
      <c r="P3" s="2" t="s">
        <v>14</v>
      </c>
      <c r="Q3" s="2" t="s">
        <v>22</v>
      </c>
      <c r="R3" s="2" t="s">
        <v>17</v>
      </c>
      <c r="S3" s="2" t="s">
        <v>18</v>
      </c>
      <c r="T3" s="2" t="s">
        <v>19</v>
      </c>
      <c r="U3" s="2" t="s">
        <v>15</v>
      </c>
      <c r="V3" s="1" t="s">
        <v>16</v>
      </c>
      <c r="W3" s="2" t="s">
        <v>13</v>
      </c>
      <c r="X3" s="2" t="s">
        <v>23</v>
      </c>
      <c r="Y3" s="2" t="s">
        <v>21</v>
      </c>
      <c r="Z3" s="2" t="s">
        <v>24</v>
      </c>
    </row>
    <row r="4" spans="1:37" s="6" customFormat="1" ht="12.75">
      <c r="A4" s="5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/>
      <c r="R4" s="2" t="s">
        <v>25</v>
      </c>
      <c r="S4" s="2" t="s">
        <v>26</v>
      </c>
      <c r="T4" s="2" t="s">
        <v>27</v>
      </c>
      <c r="U4" s="2" t="s">
        <v>28</v>
      </c>
      <c r="V4" s="2" t="s">
        <v>29</v>
      </c>
      <c r="W4" s="2" t="s">
        <v>30</v>
      </c>
      <c r="X4" s="2" t="s">
        <v>31</v>
      </c>
      <c r="Y4" s="2" t="s">
        <v>32</v>
      </c>
      <c r="Z4" s="2" t="s">
        <v>33</v>
      </c>
    </row>
    <row r="5" spans="1:37" ht="108">
      <c r="A5" s="17">
        <v>1</v>
      </c>
      <c r="B5" s="16" t="s">
        <v>35</v>
      </c>
      <c r="C5" s="16" t="s">
        <v>36</v>
      </c>
      <c r="D5" s="16" t="s">
        <v>37</v>
      </c>
      <c r="E5" s="16" t="s">
        <v>38</v>
      </c>
      <c r="F5" s="16" t="s">
        <v>39</v>
      </c>
      <c r="G5" s="16" t="s">
        <v>40</v>
      </c>
      <c r="H5" s="16" t="s">
        <v>41</v>
      </c>
      <c r="I5" s="16" t="s">
        <v>42</v>
      </c>
      <c r="J5" s="16" t="s">
        <v>43</v>
      </c>
      <c r="K5" s="17"/>
      <c r="L5" s="16" t="s">
        <v>44</v>
      </c>
      <c r="M5" s="16" t="s">
        <v>45</v>
      </c>
      <c r="N5" s="16" t="s">
        <v>46</v>
      </c>
      <c r="O5" s="18">
        <v>1</v>
      </c>
      <c r="P5" s="17" t="s">
        <v>47</v>
      </c>
      <c r="Q5" s="19">
        <v>8983.09</v>
      </c>
      <c r="R5" s="20">
        <v>0</v>
      </c>
      <c r="S5" s="20">
        <f t="shared" ref="S5:S10" si="0">R5*O5</f>
        <v>0</v>
      </c>
      <c r="T5" s="20">
        <f t="shared" ref="T5:T10" si="1">ROUND(S5*1.18,2)</f>
        <v>0</v>
      </c>
      <c r="U5" s="16" t="s">
        <v>48</v>
      </c>
      <c r="V5" s="23">
        <v>41409</v>
      </c>
      <c r="W5" s="16" t="s">
        <v>49</v>
      </c>
      <c r="X5" s="16"/>
      <c r="Y5" s="16" t="s">
        <v>50</v>
      </c>
      <c r="Z5" s="17" t="s">
        <v>51</v>
      </c>
    </row>
    <row r="6" spans="1:37" ht="168">
      <c r="A6" s="17">
        <v>2</v>
      </c>
      <c r="B6" s="16" t="s">
        <v>52</v>
      </c>
      <c r="C6" s="16" t="s">
        <v>53</v>
      </c>
      <c r="D6" s="16" t="s">
        <v>54</v>
      </c>
      <c r="E6" s="16" t="s">
        <v>55</v>
      </c>
      <c r="F6" s="22" t="s">
        <v>56</v>
      </c>
      <c r="G6" s="16" t="s">
        <v>57</v>
      </c>
      <c r="H6" s="16" t="s">
        <v>41</v>
      </c>
      <c r="I6" s="16" t="s">
        <v>42</v>
      </c>
      <c r="J6" s="16" t="s">
        <v>43</v>
      </c>
      <c r="K6" s="17"/>
      <c r="L6" s="16" t="s">
        <v>44</v>
      </c>
      <c r="M6" s="16" t="s">
        <v>45</v>
      </c>
      <c r="N6" s="16" t="s">
        <v>58</v>
      </c>
      <c r="O6" s="18">
        <v>1</v>
      </c>
      <c r="P6" s="17" t="s">
        <v>47</v>
      </c>
      <c r="Q6" s="19">
        <v>5645.61</v>
      </c>
      <c r="R6" s="20">
        <v>0</v>
      </c>
      <c r="S6" s="20">
        <f t="shared" si="0"/>
        <v>0</v>
      </c>
      <c r="T6" s="20">
        <f t="shared" si="1"/>
        <v>0</v>
      </c>
      <c r="U6" s="16" t="s">
        <v>48</v>
      </c>
      <c r="V6" s="23">
        <v>41409</v>
      </c>
      <c r="W6" s="16" t="s">
        <v>59</v>
      </c>
      <c r="X6" s="16"/>
      <c r="Y6" s="16" t="s">
        <v>50</v>
      </c>
      <c r="Z6" s="17" t="s">
        <v>51</v>
      </c>
    </row>
    <row r="7" spans="1:37" ht="108">
      <c r="A7" s="17">
        <v>3</v>
      </c>
      <c r="B7" s="16" t="s">
        <v>60</v>
      </c>
      <c r="C7" s="16" t="s">
        <v>44</v>
      </c>
      <c r="D7" s="16" t="s">
        <v>61</v>
      </c>
      <c r="E7" s="16" t="s">
        <v>62</v>
      </c>
      <c r="F7" s="16" t="s">
        <v>63</v>
      </c>
      <c r="G7" s="16" t="s">
        <v>40</v>
      </c>
      <c r="H7" s="16" t="s">
        <v>41</v>
      </c>
      <c r="I7" s="16" t="s">
        <v>42</v>
      </c>
      <c r="J7" s="16" t="s">
        <v>64</v>
      </c>
      <c r="K7" s="17">
        <v>1</v>
      </c>
      <c r="L7" s="16" t="s">
        <v>44</v>
      </c>
      <c r="M7" s="16" t="s">
        <v>65</v>
      </c>
      <c r="N7" s="16" t="s">
        <v>58</v>
      </c>
      <c r="O7" s="18">
        <v>4</v>
      </c>
      <c r="P7" s="17" t="s">
        <v>47</v>
      </c>
      <c r="Q7" s="19">
        <v>1802.93</v>
      </c>
      <c r="R7" s="20">
        <v>0</v>
      </c>
      <c r="S7" s="20">
        <f t="shared" si="0"/>
        <v>0</v>
      </c>
      <c r="T7" s="20">
        <f t="shared" si="1"/>
        <v>0</v>
      </c>
      <c r="U7" s="16" t="s">
        <v>48</v>
      </c>
      <c r="V7" s="23">
        <v>41409</v>
      </c>
      <c r="W7" s="16" t="s">
        <v>66</v>
      </c>
      <c r="X7" s="16"/>
      <c r="Y7" s="16" t="s">
        <v>50</v>
      </c>
      <c r="Z7" s="17" t="s">
        <v>51</v>
      </c>
    </row>
    <row r="8" spans="1:37" ht="108">
      <c r="A8" s="17">
        <v>4</v>
      </c>
      <c r="B8" s="16" t="s">
        <v>67</v>
      </c>
      <c r="C8" s="16" t="s">
        <v>44</v>
      </c>
      <c r="D8" s="16" t="s">
        <v>68</v>
      </c>
      <c r="E8" s="16" t="s">
        <v>69</v>
      </c>
      <c r="F8" s="16" t="s">
        <v>70</v>
      </c>
      <c r="G8" s="16" t="s">
        <v>40</v>
      </c>
      <c r="H8" s="16" t="s">
        <v>41</v>
      </c>
      <c r="I8" s="16" t="s">
        <v>42</v>
      </c>
      <c r="J8" s="16" t="s">
        <v>64</v>
      </c>
      <c r="K8" s="17">
        <v>2</v>
      </c>
      <c r="L8" s="16" t="s">
        <v>44</v>
      </c>
      <c r="M8" s="16" t="s">
        <v>65</v>
      </c>
      <c r="N8" s="16" t="s">
        <v>41</v>
      </c>
      <c r="O8" s="18">
        <v>61</v>
      </c>
      <c r="P8" s="17" t="s">
        <v>47</v>
      </c>
      <c r="Q8" s="19">
        <v>2215.5100000000002</v>
      </c>
      <c r="R8" s="20">
        <v>0</v>
      </c>
      <c r="S8" s="20">
        <f t="shared" si="0"/>
        <v>0</v>
      </c>
      <c r="T8" s="20">
        <f t="shared" si="1"/>
        <v>0</v>
      </c>
      <c r="U8" s="16" t="s">
        <v>48</v>
      </c>
      <c r="V8" s="23">
        <v>41409</v>
      </c>
      <c r="W8" s="16" t="s">
        <v>71</v>
      </c>
      <c r="X8" s="16"/>
      <c r="Y8" s="16" t="s">
        <v>50</v>
      </c>
      <c r="Z8" s="17" t="s">
        <v>51</v>
      </c>
    </row>
    <row r="9" spans="1:37" ht="108">
      <c r="A9" s="17">
        <v>5</v>
      </c>
      <c r="B9" s="16" t="s">
        <v>72</v>
      </c>
      <c r="C9" s="16" t="s">
        <v>44</v>
      </c>
      <c r="D9" s="16" t="s">
        <v>54</v>
      </c>
      <c r="E9" s="16" t="s">
        <v>73</v>
      </c>
      <c r="F9" s="16" t="s">
        <v>74</v>
      </c>
      <c r="G9" s="16" t="s">
        <v>40</v>
      </c>
      <c r="H9" s="16" t="s">
        <v>41</v>
      </c>
      <c r="I9" s="16" t="s">
        <v>42</v>
      </c>
      <c r="J9" s="16" t="s">
        <v>64</v>
      </c>
      <c r="K9" s="17">
        <v>3</v>
      </c>
      <c r="L9" s="16" t="s">
        <v>44</v>
      </c>
      <c r="M9" s="16" t="s">
        <v>65</v>
      </c>
      <c r="N9" s="16" t="s">
        <v>75</v>
      </c>
      <c r="O9" s="18">
        <v>1</v>
      </c>
      <c r="P9" s="17" t="s">
        <v>47</v>
      </c>
      <c r="Q9" s="19">
        <v>12410.03</v>
      </c>
      <c r="R9" s="20">
        <v>0</v>
      </c>
      <c r="S9" s="20">
        <f t="shared" si="0"/>
        <v>0</v>
      </c>
      <c r="T9" s="20">
        <f t="shared" si="1"/>
        <v>0</v>
      </c>
      <c r="U9" s="16" t="s">
        <v>48</v>
      </c>
      <c r="V9" s="23">
        <v>41409</v>
      </c>
      <c r="W9" s="16" t="s">
        <v>76</v>
      </c>
      <c r="X9" s="16"/>
      <c r="Y9" s="16" t="s">
        <v>50</v>
      </c>
      <c r="Z9" s="17" t="s">
        <v>51</v>
      </c>
    </row>
    <row r="10" spans="1:37" ht="108">
      <c r="A10" s="17">
        <v>6</v>
      </c>
      <c r="B10" s="16" t="s">
        <v>77</v>
      </c>
      <c r="C10" s="16" t="s">
        <v>44</v>
      </c>
      <c r="D10" s="16" t="s">
        <v>61</v>
      </c>
      <c r="E10" s="16" t="s">
        <v>78</v>
      </c>
      <c r="F10" s="16" t="s">
        <v>79</v>
      </c>
      <c r="G10" s="16" t="s">
        <v>40</v>
      </c>
      <c r="H10" s="16" t="s">
        <v>41</v>
      </c>
      <c r="I10" s="16" t="s">
        <v>42</v>
      </c>
      <c r="J10" s="16" t="s">
        <v>64</v>
      </c>
      <c r="K10" s="17">
        <v>4</v>
      </c>
      <c r="L10" s="16" t="s">
        <v>44</v>
      </c>
      <c r="M10" s="16" t="s">
        <v>65</v>
      </c>
      <c r="N10" s="16" t="s">
        <v>46</v>
      </c>
      <c r="O10" s="18">
        <v>14</v>
      </c>
      <c r="P10" s="17" t="s">
        <v>47</v>
      </c>
      <c r="Q10" s="19">
        <v>1131.44</v>
      </c>
      <c r="R10" s="20">
        <v>0</v>
      </c>
      <c r="S10" s="20">
        <f t="shared" si="0"/>
        <v>0</v>
      </c>
      <c r="T10" s="20">
        <f t="shared" si="1"/>
        <v>0</v>
      </c>
      <c r="U10" s="16" t="s">
        <v>48</v>
      </c>
      <c r="V10" s="23">
        <v>41409</v>
      </c>
      <c r="W10" s="16" t="s">
        <v>80</v>
      </c>
      <c r="X10" s="16"/>
      <c r="Y10" s="16" t="s">
        <v>50</v>
      </c>
      <c r="Z10" s="17" t="s">
        <v>51</v>
      </c>
    </row>
    <row r="11" spans="1:37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7"/>
      <c r="L11" s="16"/>
      <c r="M11" s="16"/>
      <c r="N11" s="16" t="s">
        <v>81</v>
      </c>
      <c r="O11" s="18">
        <f>SUM(O5:O10)</f>
        <v>82</v>
      </c>
      <c r="P11" s="17"/>
      <c r="Q11" s="19">
        <f>SUMPRODUCT(O5:O10,Q5:Q10)</f>
        <v>185236.72000000003</v>
      </c>
      <c r="R11" s="20"/>
      <c r="S11" s="20" t="s">
        <v>81</v>
      </c>
      <c r="T11" s="20">
        <f>SUM(T5:T10)</f>
        <v>0</v>
      </c>
      <c r="U11" s="16"/>
      <c r="V11" s="21"/>
      <c r="W11" s="16"/>
      <c r="X11" s="16"/>
      <c r="Y11" s="16"/>
      <c r="Z11" s="17"/>
    </row>
    <row r="12" spans="1:37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7"/>
      <c r="L12" s="16"/>
      <c r="M12" s="16"/>
      <c r="N12" s="16"/>
      <c r="O12" s="18"/>
      <c r="P12" s="17"/>
      <c r="Q12" s="19"/>
      <c r="R12" s="20"/>
      <c r="S12" s="20" t="s">
        <v>82</v>
      </c>
      <c r="T12" s="20">
        <f>T11/1.18*0.18</f>
        <v>0</v>
      </c>
      <c r="U12" s="16"/>
      <c r="V12" s="21"/>
      <c r="W12" s="16"/>
      <c r="X12" s="16"/>
      <c r="Y12" s="16"/>
      <c r="Z12" s="17"/>
    </row>
    <row r="16" spans="1:37" customFormat="1" ht="20.25">
      <c r="A16" s="33"/>
      <c r="B16" s="34"/>
      <c r="C16" s="35"/>
      <c r="D16" s="34"/>
      <c r="E16" s="34"/>
      <c r="F16" s="34"/>
      <c r="G16" s="34"/>
      <c r="H16" s="34"/>
      <c r="I16" s="34"/>
      <c r="J16" s="36" t="s">
        <v>84</v>
      </c>
      <c r="K16" s="34"/>
      <c r="L16" s="34"/>
      <c r="M16" s="34"/>
      <c r="N16" s="34"/>
      <c r="O16" s="34"/>
      <c r="P16" s="34"/>
      <c r="Q16" s="34"/>
      <c r="R16" s="15"/>
      <c r="S16" s="34"/>
      <c r="T16" s="31"/>
      <c r="U16" s="34"/>
      <c r="V16" s="34"/>
      <c r="W16" s="34"/>
      <c r="X16" s="34"/>
      <c r="Y16" s="34"/>
      <c r="Z16" s="34"/>
      <c r="AA16" s="37"/>
      <c r="AB16" s="32"/>
      <c r="AC16" s="32"/>
      <c r="AD16" s="32"/>
      <c r="AE16" s="37"/>
      <c r="AF16" s="34"/>
      <c r="AG16" s="35"/>
      <c r="AH16" s="34"/>
      <c r="AI16" s="31"/>
      <c r="AJ16" s="31"/>
      <c r="AK16" s="31"/>
    </row>
    <row r="17" spans="1:37" customFormat="1" ht="23.25">
      <c r="A17" s="33"/>
      <c r="B17" s="38"/>
      <c r="C17" s="39" t="s">
        <v>85</v>
      </c>
      <c r="D17" s="39"/>
      <c r="E17" s="40"/>
      <c r="F17" s="40"/>
      <c r="G17" s="40"/>
      <c r="H17" s="40"/>
      <c r="I17" s="40"/>
      <c r="J17" s="40"/>
      <c r="K17" s="31"/>
      <c r="L17" s="31"/>
      <c r="M17" s="39"/>
      <c r="N17" s="41"/>
      <c r="O17" s="39"/>
      <c r="P17" s="39"/>
      <c r="Q17" s="40"/>
      <c r="R17" s="40"/>
      <c r="S17" s="39" t="s">
        <v>86</v>
      </c>
      <c r="T17" s="42"/>
      <c r="U17" s="43"/>
      <c r="V17" s="40"/>
      <c r="W17" s="40"/>
      <c r="X17" s="40"/>
      <c r="Y17" s="40"/>
      <c r="Z17" s="40"/>
      <c r="AA17" s="40"/>
      <c r="AB17" s="7"/>
      <c r="AC17" s="40"/>
      <c r="AD17" s="40"/>
      <c r="AE17" s="40"/>
      <c r="AF17" s="40"/>
      <c r="AG17" s="40"/>
      <c r="AH17" s="40"/>
      <c r="AI17" s="31"/>
      <c r="AJ17" s="31"/>
      <c r="AK17" s="31"/>
    </row>
    <row r="18" spans="1:37" customFormat="1" ht="23.25">
      <c r="A18" s="33"/>
      <c r="B18" s="38"/>
      <c r="C18" s="39"/>
      <c r="D18" s="39"/>
      <c r="E18" s="40"/>
      <c r="F18" s="40"/>
      <c r="G18" s="40"/>
      <c r="H18" s="40"/>
      <c r="I18" s="40"/>
      <c r="J18" s="40"/>
      <c r="K18" s="31"/>
      <c r="L18" s="31"/>
      <c r="M18" s="39"/>
      <c r="N18" s="41"/>
      <c r="O18" s="39"/>
      <c r="P18" s="39"/>
      <c r="Q18" s="40"/>
      <c r="R18" s="40"/>
      <c r="S18" s="39"/>
      <c r="T18" s="42"/>
      <c r="U18" s="43"/>
      <c r="V18" s="40"/>
      <c r="W18" s="40"/>
      <c r="X18" s="40"/>
      <c r="Y18" s="40"/>
      <c r="Z18" s="40"/>
      <c r="AA18" s="40"/>
      <c r="AB18" s="7"/>
      <c r="AC18" s="40"/>
      <c r="AD18" s="40"/>
      <c r="AE18" s="40"/>
      <c r="AF18" s="40"/>
      <c r="AG18" s="40"/>
      <c r="AH18" s="40"/>
      <c r="AI18" s="31"/>
      <c r="AJ18" s="31"/>
      <c r="AK18" s="31"/>
    </row>
    <row r="19" spans="1:37" customFormat="1" ht="23.25">
      <c r="A19" s="33"/>
      <c r="B19" s="38"/>
      <c r="C19" s="39"/>
      <c r="D19" s="39"/>
      <c r="E19" s="40"/>
      <c r="F19" s="40"/>
      <c r="G19" s="40"/>
      <c r="H19" s="40"/>
      <c r="I19" s="40"/>
      <c r="J19" s="40"/>
      <c r="K19" s="31"/>
      <c r="L19" s="31"/>
      <c r="M19" s="39"/>
      <c r="N19" s="41"/>
      <c r="O19" s="39"/>
      <c r="P19" s="39"/>
      <c r="Q19" s="40"/>
      <c r="R19" s="40"/>
      <c r="S19" s="39"/>
      <c r="T19" s="42"/>
      <c r="U19" s="43"/>
      <c r="V19" s="40"/>
      <c r="W19" s="40"/>
      <c r="X19" s="40"/>
      <c r="Y19" s="40"/>
      <c r="Z19" s="40"/>
      <c r="AA19" s="40"/>
      <c r="AB19" s="7"/>
      <c r="AC19" s="40"/>
      <c r="AD19" s="40"/>
      <c r="AE19" s="40"/>
      <c r="AF19" s="40"/>
      <c r="AG19" s="40"/>
      <c r="AH19" s="40"/>
      <c r="AI19" s="31"/>
      <c r="AJ19" s="31"/>
      <c r="AK19" s="31"/>
    </row>
    <row r="20" spans="1:37" customFormat="1" ht="23.25">
      <c r="A20" s="33"/>
      <c r="B20" s="38"/>
      <c r="C20" s="39" t="s">
        <v>87</v>
      </c>
      <c r="D20" s="39"/>
      <c r="E20" s="40"/>
      <c r="F20" s="40"/>
      <c r="G20" s="40"/>
      <c r="H20" s="40"/>
      <c r="I20" s="40"/>
      <c r="J20" s="40"/>
      <c r="K20" s="31"/>
      <c r="L20" s="31"/>
      <c r="M20" s="39"/>
      <c r="N20" s="41"/>
      <c r="O20" s="39"/>
      <c r="P20" s="39"/>
      <c r="Q20" s="40"/>
      <c r="R20" s="40"/>
      <c r="S20" s="39" t="s">
        <v>87</v>
      </c>
      <c r="T20" s="42"/>
      <c r="U20" s="43"/>
      <c r="V20" s="40"/>
      <c r="W20" s="40"/>
      <c r="X20" s="40"/>
      <c r="Y20" s="40"/>
      <c r="Z20" s="40"/>
      <c r="AA20" s="40"/>
      <c r="AB20" s="7"/>
      <c r="AC20" s="40"/>
      <c r="AD20" s="40"/>
      <c r="AE20" s="40"/>
      <c r="AF20" s="40"/>
      <c r="AG20" s="40"/>
      <c r="AH20" s="40"/>
      <c r="AI20" s="31"/>
      <c r="AJ20" s="31"/>
      <c r="AK20" s="31"/>
    </row>
    <row r="21" spans="1:37">
      <c r="S21" s="7"/>
    </row>
  </sheetData>
  <mergeCells count="1">
    <mergeCell ref="G2:T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6621</cp:lastModifiedBy>
  <cp:lastPrinted>2013-02-13T13:52:28Z</cp:lastPrinted>
  <dcterms:created xsi:type="dcterms:W3CDTF">2007-11-07T07:16:05Z</dcterms:created>
  <dcterms:modified xsi:type="dcterms:W3CDTF">2013-02-13T13:52:47Z</dcterms:modified>
</cp:coreProperties>
</file>